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Foglio1!$A$1:$M$39</definedName>
  </definedNames>
  <calcPr calcId="145621"/>
</workbook>
</file>

<file path=xl/calcChain.xml><?xml version="1.0" encoding="utf-8"?>
<calcChain xmlns="http://schemas.openxmlformats.org/spreadsheetml/2006/main">
  <c r="I8" i="1" l="1"/>
  <c r="I6" i="1"/>
  <c r="I3" i="1" l="1"/>
  <c r="I7" i="1"/>
  <c r="I5" i="1"/>
  <c r="I4" i="1"/>
</calcChain>
</file>

<file path=xl/sharedStrings.xml><?xml version="1.0" encoding="utf-8"?>
<sst xmlns="http://schemas.openxmlformats.org/spreadsheetml/2006/main" count="25" uniqueCount="25">
  <si>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</si>
  <si>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</si>
  <si>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</si>
  <si>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</si>
  <si>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</si>
  <si>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</si>
  <si>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</si>
  <si>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</si>
  <si>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</si>
  <si>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</si>
  <si>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</si>
  <si>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</si>
  <si>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</si>
  <si>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</si>
  <si>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</si>
  <si>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Fingolimod 0,5mg capsule rigide 28 cps (unità di misura: capsule) (solo farmaci generici)</t>
  </si>
  <si>
    <t>Bleomicina solfato (ATC L01DC01) 15mg fiala</t>
  </si>
  <si>
    <t>Glicopirronio bromuro 320mcg/ml + siringa + adattatore 250 ml (unita' di misura: flacone) (ATC A03AB02)</t>
  </si>
  <si>
    <t>Acetilcisteina 300mg/3ml (ATC R05CB01) (unità di misura: fiale)</t>
  </si>
  <si>
    <t>Fornitura biennale Kit controlli di qualità mercaptoacetil triglicina</t>
  </si>
  <si>
    <t>B6454E5A16</t>
  </si>
  <si>
    <t>B6454E6AE9</t>
  </si>
  <si>
    <t>B6454E7BBC</t>
  </si>
  <si>
    <t>B6454E8C8F</t>
  </si>
  <si>
    <t>B6454E9D62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</si>
</sst>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_-* #,##0.00000\ [$€-410]_-;\-* #,##0.00000\ [$€-410]_-;_-* &quot;-&quot;?????\ [$€-410]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sz val="9"/>
      <color theme="1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170" fontId="40" fillId="2" borderId="1" xfId="131" applyNumberFormat="1" applyFont="1" applyFill="1" applyBorder="1" applyAlignment="1">
      <alignment horizontal="center" vertical="center" wrapText="1"/>
    </xf>
    <xf numFmtId="3" fontId="40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tabSelected="1" workbookViewId="0">
      <selection activeCell="B3" sqref="B3:B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8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1" t="s">
        <v>8</v>
      </c>
      <c r="B1" s="22"/>
      <c r="C1" s="22"/>
      <c r="D1" s="22"/>
      <c r="E1" s="22"/>
      <c r="F1" s="22"/>
      <c r="G1" s="22"/>
      <c r="H1" s="22"/>
      <c r="I1" s="22"/>
      <c r="J1" s="23"/>
      <c r="K1" s="22"/>
      <c r="L1" s="22"/>
      <c r="M1" s="24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5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13">
        <v>1</v>
      </c>
      <c r="B3" s="25" t="s">
        <v>20</v>
      </c>
      <c r="C3" s="26" t="s">
        <v>15</v>
      </c>
      <c r="D3" s="20">
        <v>4032</v>
      </c>
      <c r="E3" s="12"/>
      <c r="F3" s="15"/>
      <c r="G3" s="15"/>
      <c r="H3" s="19">
        <v>16.97</v>
      </c>
      <c r="I3" s="27">
        <f>D3*H3</f>
        <v>68423.039999999994</v>
      </c>
      <c r="J3" s="15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3">
        <v>2</v>
      </c>
      <c r="B4" s="25" t="s">
        <v>21</v>
      </c>
      <c r="C4" s="26" t="s">
        <v>16</v>
      </c>
      <c r="D4" s="20">
        <v>100</v>
      </c>
      <c r="E4" s="12"/>
      <c r="F4" s="15"/>
      <c r="G4" s="15"/>
      <c r="H4" s="19">
        <v>14.68</v>
      </c>
      <c r="I4" s="27">
        <f t="shared" ref="I4:I7" si="0">D4*H4</f>
        <v>1468</v>
      </c>
      <c r="J4" s="15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13">
        <v>3</v>
      </c>
      <c r="B5" s="25" t="s">
        <v>22</v>
      </c>
      <c r="C5" s="26" t="s">
        <v>17</v>
      </c>
      <c r="D5" s="20">
        <v>13</v>
      </c>
      <c r="E5" s="12"/>
      <c r="F5" s="15"/>
      <c r="G5" s="15"/>
      <c r="H5" s="19">
        <v>309.89999999999998</v>
      </c>
      <c r="I5" s="27">
        <f t="shared" si="0"/>
        <v>4028.7</v>
      </c>
      <c r="J5" s="15"/>
      <c r="K5" s="15"/>
      <c r="L5" s="13"/>
      <c r="M5" s="1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13">
        <v>4</v>
      </c>
      <c r="B6" s="25" t="s">
        <v>23</v>
      </c>
      <c r="C6" s="26" t="s">
        <v>18</v>
      </c>
      <c r="D6" s="20">
        <v>18000</v>
      </c>
      <c r="E6" s="12"/>
      <c r="F6" s="15"/>
      <c r="G6" s="15"/>
      <c r="H6" s="19">
        <v>0.3</v>
      </c>
      <c r="I6" s="27">
        <f t="shared" si="0"/>
        <v>5400</v>
      </c>
      <c r="J6" s="15"/>
      <c r="K6" s="15"/>
      <c r="L6" s="13"/>
      <c r="M6" s="13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9" customFormat="1" ht="46.5" customHeight="1">
      <c r="A7" s="13">
        <v>5</v>
      </c>
      <c r="B7" s="25" t="s">
        <v>24</v>
      </c>
      <c r="C7" s="26" t="s">
        <v>19</v>
      </c>
      <c r="D7" s="20">
        <v>160</v>
      </c>
      <c r="E7" s="12"/>
      <c r="F7" s="15"/>
      <c r="G7" s="15"/>
      <c r="H7" s="19">
        <v>9</v>
      </c>
      <c r="I7" s="27">
        <f t="shared" si="0"/>
        <v>1440</v>
      </c>
      <c r="J7" s="15"/>
      <c r="K7" s="15"/>
      <c r="L7" s="13"/>
      <c r="M7" s="1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ht="33" customHeight="1">
      <c r="A8" s="28" t="s">
        <v>14</v>
      </c>
      <c r="B8" s="28"/>
      <c r="C8" s="28"/>
      <c r="D8" s="28"/>
      <c r="E8" s="28"/>
      <c r="F8" s="28"/>
      <c r="G8" s="28"/>
      <c r="H8" s="28"/>
      <c r="I8" s="17">
        <f>SUM(I3:I7)</f>
        <v>80759.739999999991</v>
      </c>
      <c r="J8" s="17"/>
      <c r="K8" s="16"/>
      <c r="L8" s="16"/>
      <c r="M8" s="16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8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8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10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A39" s="6"/>
      <c r="B39" s="6"/>
      <c r="C39" s="7"/>
      <c r="D39" s="8"/>
      <c r="E39" s="8"/>
      <c r="F39" s="8"/>
      <c r="G39" s="6"/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  <row r="41" spans="1:13">
      <c r="H41" s="6"/>
      <c r="I41" s="6"/>
      <c r="J41" s="6"/>
      <c r="K41" s="5"/>
      <c r="L41" s="5"/>
      <c r="M41" s="5"/>
    </row>
    <row r="42" spans="1:13">
      <c r="H42" s="6"/>
      <c r="I42" s="6"/>
      <c r="J42" s="6"/>
      <c r="K42" s="5"/>
      <c r="L42" s="5"/>
      <c r="M42" s="5"/>
    </row>
  </sheetData>
  <mergeCells count="2">
    <mergeCell ref="A1:M1"/>
    <mergeCell ref="A8:H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2025-03-31T08:16:19Z</dcterms:modified>
</cp:coreProperties>
</file>